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180" yWindow="-225" windowWidth="15480" windowHeight="11220" tabRatio="880"/>
  </bookViews>
  <sheets>
    <sheet name="ПЛАН РАСПРЕДЕЛЕНИЯ" sheetId="32" r:id="rId1"/>
    <sheet name="Лист1" sheetId="31" state="hidden" r:id="rId2"/>
  </sheets>
  <definedNames>
    <definedName name="_Kol1">#REF!</definedName>
    <definedName name="_Kol2">#REF!</definedName>
    <definedName name="_xlnm._FilterDatabase" localSheetId="0" hidden="1">'ПЛАН РАСПРЕДЕЛЕНИЯ'!$B$6:$H$114</definedName>
    <definedName name="Tab.Finan">'ПЛАН РАСПРЕДЕЛЕНИЯ'!$B$6:$H$112</definedName>
    <definedName name="_xlnm.Print_Titles" localSheetId="0">'ПЛАН РАСПРЕДЕЛЕНИЯ'!$6:$6</definedName>
    <definedName name="Подпись">#REF!</definedName>
    <definedName name="Строка2">#REF!</definedName>
  </definedNames>
  <calcPr calcId="145621"/>
</workbook>
</file>

<file path=xl/calcChain.xml><?xml version="1.0" encoding="utf-8"?>
<calcChain xmlns="http://schemas.openxmlformats.org/spreadsheetml/2006/main">
  <c r="G109" i="32" l="1"/>
  <c r="G107" i="32"/>
  <c r="G105" i="32"/>
  <c r="G103" i="32"/>
  <c r="G100" i="32"/>
  <c r="G99" i="32"/>
  <c r="G98" i="32"/>
  <c r="G97" i="32"/>
  <c r="G94" i="32"/>
  <c r="G91" i="32"/>
  <c r="G90" i="32"/>
  <c r="G87" i="32"/>
  <c r="G84" i="32"/>
  <c r="G82" i="32"/>
  <c r="G81" i="32"/>
  <c r="G79" i="32"/>
  <c r="G77" i="32"/>
  <c r="G75" i="32"/>
  <c r="G74" i="32"/>
  <c r="G72" i="32"/>
  <c r="G70" i="32"/>
  <c r="G68" i="32"/>
  <c r="G67" i="32"/>
  <c r="G66" i="32"/>
  <c r="G65" i="32"/>
  <c r="G63" i="32"/>
  <c r="G62" i="32"/>
  <c r="G61" i="32"/>
  <c r="G58" i="32"/>
  <c r="G57" i="32"/>
  <c r="G56" i="32"/>
  <c r="G55" i="32"/>
  <c r="G53" i="32"/>
  <c r="G52" i="32"/>
  <c r="G50" i="32"/>
  <c r="G49" i="32"/>
  <c r="G48" i="32"/>
  <c r="G46" i="32"/>
  <c r="G44" i="32"/>
  <c r="G43" i="32"/>
  <c r="G41" i="32"/>
  <c r="G40" i="32"/>
  <c r="G38" i="32"/>
  <c r="G37" i="32"/>
  <c r="G35" i="32"/>
  <c r="G34" i="32"/>
  <c r="G33" i="32"/>
  <c r="G32" i="32"/>
  <c r="G30" i="32"/>
  <c r="G29" i="32"/>
  <c r="G28" i="32"/>
  <c r="G26" i="32"/>
  <c r="G25" i="32"/>
  <c r="G23" i="32"/>
  <c r="G21" i="32"/>
  <c r="G20" i="32"/>
  <c r="G19" i="32"/>
  <c r="G17" i="32"/>
  <c r="G15" i="32"/>
  <c r="G14" i="32"/>
  <c r="G13" i="32"/>
  <c r="G11" i="32"/>
  <c r="G9" i="32"/>
  <c r="G8" i="32"/>
  <c r="G7" i="32"/>
  <c r="G110" i="32" l="1"/>
  <c r="E110" i="32"/>
  <c r="G108" i="32"/>
  <c r="E108" i="32"/>
  <c r="G106" i="32"/>
  <c r="G111" i="32" s="1"/>
  <c r="E106" i="32"/>
  <c r="G104" i="32"/>
  <c r="E104" i="32"/>
  <c r="G101" i="32"/>
  <c r="E101" i="32"/>
  <c r="G95" i="32"/>
  <c r="E95" i="32"/>
  <c r="G92" i="32"/>
  <c r="E92" i="32"/>
  <c r="G88" i="32"/>
  <c r="E88" i="32"/>
  <c r="G85" i="32"/>
  <c r="E85" i="32"/>
  <c r="G83" i="32"/>
  <c r="E83" i="32"/>
  <c r="G80" i="32"/>
  <c r="E80" i="32"/>
  <c r="G78" i="32"/>
  <c r="E78" i="32"/>
  <c r="G76" i="32"/>
  <c r="E76" i="32"/>
  <c r="G73" i="32"/>
  <c r="E73" i="32"/>
  <c r="G71" i="32"/>
  <c r="E71" i="32"/>
  <c r="G69" i="32"/>
  <c r="E69" i="32"/>
  <c r="G64" i="32"/>
  <c r="G86" i="32" s="1"/>
  <c r="E64" i="32"/>
  <c r="G59" i="32"/>
  <c r="E59" i="32"/>
  <c r="G54" i="32"/>
  <c r="E54" i="32"/>
  <c r="G51" i="32"/>
  <c r="E51" i="32"/>
  <c r="G47" i="32"/>
  <c r="E47" i="32"/>
  <c r="G45" i="32"/>
  <c r="E45" i="32"/>
  <c r="G42" i="32"/>
  <c r="E42" i="32"/>
  <c r="G39" i="32"/>
  <c r="E39" i="32"/>
  <c r="G36" i="32"/>
  <c r="E36" i="32"/>
  <c r="G31" i="32"/>
  <c r="E31" i="32"/>
  <c r="G27" i="32"/>
  <c r="E27" i="32"/>
  <c r="G24" i="32"/>
  <c r="E24" i="32"/>
  <c r="G22" i="32"/>
  <c r="E22" i="32"/>
  <c r="G18" i="32"/>
  <c r="E18" i="32"/>
  <c r="G16" i="32"/>
  <c r="E16" i="32"/>
  <c r="G12" i="32"/>
  <c r="E12" i="32"/>
  <c r="G10" i="32"/>
  <c r="E10" i="32"/>
  <c r="G102" i="32"/>
  <c r="E102" i="32"/>
  <c r="G96" i="32"/>
  <c r="E96" i="32"/>
  <c r="G93" i="32"/>
  <c r="E93" i="32"/>
  <c r="G89" i="32"/>
  <c r="E89" i="32"/>
  <c r="E86" i="32" l="1"/>
  <c r="E111" i="32"/>
  <c r="G60" i="32"/>
  <c r="G112" i="32"/>
  <c r="E60" i="32"/>
  <c r="E112" i="32" s="1"/>
</calcChain>
</file>

<file path=xl/sharedStrings.xml><?xml version="1.0" encoding="utf-8"?>
<sst xmlns="http://schemas.openxmlformats.org/spreadsheetml/2006/main" count="383" uniqueCount="98">
  <si>
    <t>Медицинская организация</t>
  </si>
  <si>
    <t>Финансирование</t>
  </si>
  <si>
    <t>Наименование группы товара, работ, услуг</t>
  </si>
  <si>
    <t>Стоимость заказа (руб)</t>
  </si>
  <si>
    <t>Получатель, адрес доставки товара</t>
  </si>
  <si>
    <t xml:space="preserve"> </t>
  </si>
  <si>
    <t>Приложение № 4</t>
  </si>
  <si>
    <t>Ед. изм.</t>
  </si>
  <si>
    <t>ПЛАН РАСПРЕДЕЛЕНИЯ</t>
  </si>
  <si>
    <t>Количество товара, подлежащее закупке</t>
  </si>
  <si>
    <t xml:space="preserve">Документ подписан в составе заявки на закупку в РИСБО </t>
  </si>
  <si>
    <t>Главный врач  ОГБУЗ  "_____________"</t>
  </si>
  <si>
    <t>Внебюджетные средства территориального государственного внебюджетного фонда (Средства фонда обязательного медицинского страхования)</t>
  </si>
  <si>
    <t>ОГБУЗ "АЛЕКСЕЕВСКАЯ ЦРБ"</t>
  </si>
  <si>
    <t>ОГБУЗ "АЛЕКСЕЕВСКАЯ ЦРБ" АЛЕКСЕЕВСКИЙ РАЙОН, ГОРОД АЛЕКСЕЕВКА, УЛИЦА ВАСИЛЯ СОБИНЫ, ДОМ 20</t>
  </si>
  <si>
    <t>ОГБУЗ "БЕЛГОРОДСКАЯ ЦРБ"</t>
  </si>
  <si>
    <t>ОГБУЗ "БЕЛГОРОДСКАЯ ЦРБ" АПТЕКА ОГБУЗ "БЕЛГОРОДСКАЯ ЦРБ",БЕЛГОРОДСКИЙ РАЙОН, СЕЛО СТРЕЛЕЦКОЕ, УЛИЦА КОРОЛЁВА, ДОМ 54</t>
  </si>
  <si>
    <t>ОГБУЗ "БЕЛГОРОДСКИЙ ОНКОЛОГИЧЕСКИЙ ДИСПАНСЕР"</t>
  </si>
  <si>
    <t>ОГБУЗ "БЕЛГОРОДСКИЙ ОНКОЛОГИЧЕСКИЙ ДИСПАНСЕР" ГОРОД БЕЛГОРОД, УЛИЦА КУЙБЫШЕВА, ДОМ 1</t>
  </si>
  <si>
    <t>ОГБУЗ "БОРИСОВСКАЯ ЦРБ"</t>
  </si>
  <si>
    <t>ОГБУЗ "БОРИСОВСКАЯ ЦРБ" БОРИСОВСКИЙ РАЙОН, ПОСЁЛОК БОРИСОВКА, УЛИЦА 8 МАРТА, ДОМ 9</t>
  </si>
  <si>
    <t>ОГБУЗ "ВАЛУЙСКАЯ ЦРБ"</t>
  </si>
  <si>
    <t>ОГБУЗ "ВАЛУЙСКАЯ ЦРБ" ВАЛУЙСКИЙ РАЙОН, ГОРОД ВАЛУЙКИ, УЛИЦА ТИМИРЯЗЕВА, ДОМ 107</t>
  </si>
  <si>
    <t>ОГБУЗ "ГДП № 3 Г. СТАРОГО ОСКОЛА"</t>
  </si>
  <si>
    <t>ОГБУЗ "ГДП № 3 Г. СТАРОГО ОСКОЛА" ОГБУЗ "ГДП № 3 Г. СТАРОГО ОСКОЛА",СТАРООСКОЛЬСКИЙ РАЙОН, ГОРОД СТАРЫЙ ОСКОЛ, МИКРОРАЙОН ОЛИМПИЙСКИЙ, ДОМ 13 А</t>
  </si>
  <si>
    <t>ОГБУЗ "ГРАЙВОРОНСКАЯ ЦРБ"</t>
  </si>
  <si>
    <t>ОГБУЗ "ГРАЙВОРОНСКАЯ ЦРБ" ГРАЙВОРОНСКИЙ РАЙОН, ГОРОД ГРАЙВОРОН, УЛИЦА МИРА, ДОМ 98</t>
  </si>
  <si>
    <t>ОГБУЗ "ГУБКИНСКАЯ ГДБ"</t>
  </si>
  <si>
    <t>ОГБУЗ "ГУБКИНСКАЯ ГДБ" ГУБКИНСКИЙ РАЙОН, ГОРОД ГУБКИН, УЛИЦА КОСМОНАВТОВ, ДОМ 4</t>
  </si>
  <si>
    <t>ОГБУЗ "ГУБКИНСКАЯ ЦРБ"</t>
  </si>
  <si>
    <t>ОГБУЗ "ГУБКИНСКАЯ ЦРБ" ГУБКИНСКИЙ РАЙОН, ГОРОД ГУБКИН, УЛИЦА ЧАЙКОВСКОГО, ДОМ 20</t>
  </si>
  <si>
    <t>ОГБУЗ "ИВНЯНСКАЯ ЦРБ"</t>
  </si>
  <si>
    <t>ОГБУЗ "ИВНЯНСКАЯ ЦРБ" ИВНЯНСКИЙ РАЙОН, ПОСЁЛОК ИВНЯ, УЛИЦА ПРИВОЛЬНАЯ, ДОМ 1</t>
  </si>
  <si>
    <t>ОГБУЗ "КОРОЧАНСКАЯ ЦРБ"</t>
  </si>
  <si>
    <t>ОГБУЗ "КОРОЧАНСКАЯ ЦРБ" КОРОЧАНСКИЙ РАЙОН, ГОРОД КОРОЧА, УЛИЦА ИНТЕРНАЦИОНАЛЬНАЯ, ДОМ 70</t>
  </si>
  <si>
    <t>ОГБУЗ "КРАСНОЯРУЖСКАЯ ЦРБ"</t>
  </si>
  <si>
    <t>ОГБУЗ "КРАСНОЯРУЖСКАЯ ЦРБ" КРАСНОЯРУЖСКИЙ РАЙОН, ПОСЁЛОК КРАСНАЯ ЯРУГА, УЛИЦА ЦЕНТРАЛЬНАЯ, ДОМ 16</t>
  </si>
  <si>
    <t>ОГБУЗ "НОВООСКОЛЬСКАЯ ЦРБ"</t>
  </si>
  <si>
    <t>ОГБУЗ "НОВООСКОЛЬСКАЯ ЦРБ" НОВООСКОЛЬСКИЙ РАЙОН, ГОРОД НОВЫЙ ОСКОЛ, УЛИЦА ЛИВЕНСКАЯ, ДОМ 124</t>
  </si>
  <si>
    <t>ОГБУЗ "СОБ СВ. ЛУКИ КРЫМСКОГО"</t>
  </si>
  <si>
    <t>ОГБУЗ "СОБ СВ. ЛУКИ КРЫМСКОГО" СТАРООСКОЛЬСКИЙ РАЙОН, ГОРОД СТАРЫЙ ОСКОЛ, УЛИЦА УБЛИНСКИЕ ГОРЫ, ДОМ 1 А</t>
  </si>
  <si>
    <t>ОГБУЗ "ШЕБЕКИНСКАЯ ЦРБ"</t>
  </si>
  <si>
    <t>ОГБУЗ "ШЕБЕКИНСКАЯ ЦРБ" ШЕБЕКИНСКИЙ РАЙОН, ГОРОД ШЕБЕКИНО, УЛИЦА ЛЕНИНА, ДОМ 44</t>
  </si>
  <si>
    <t xml:space="preserve">ОГБУЗ «Городская больница № 2 г. Белгорода» </t>
  </si>
  <si>
    <t>ОГБУЗ «Городская больница № 2 г. Белгорода»  ГОРОД БЕЛГОРОД, УЛИЦА ГУБКИНА, ДОМ 46</t>
  </si>
  <si>
    <t>Областной бюджет (областные лечебно-профилактические учреждения)</t>
  </si>
  <si>
    <t>ОГБУЗ "БЕЛГОРОДСКОЕ БЮРО СУДЕБНО - МЕДИЦИНСКОЙ ЭКСПЕРТИЗЫ"</t>
  </si>
  <si>
    <t>ОГБУЗ "БЕЛГОРОДСКОЕ БЮРО СУДЕБНО - МЕДИЦИНСКОЙ ЭКСПЕРТИЗЫ" ГОРОД БЕЛГОРОД, УЛИЦА ВОЛЧАНСКАЯ, ДОМ 159</t>
  </si>
  <si>
    <t>ОГБУЗ "БЕЛГОРОДСКОЕ ПАТОЛОГОАНАТОМИЧЕСКОЕ БЮРО"</t>
  </si>
  <si>
    <t>ОГБУЗ "БЕЛГОРОДСКОЕ ПАТОЛОГОАНАТОМИЧЕСКОЕ БЮРО" ГОРОД БЕЛГОРОД, УЛИЦА НЕКРАСОВА, ДОМ 8/9</t>
  </si>
  <si>
    <t>ОГБУЗ "ЦЕНТР КРОВИ БЕЛГОРОДСКОЙ ОБЛАСТИ"</t>
  </si>
  <si>
    <t>ОГБУЗ "ЦЕНТР КРОВИ БЕЛГОРОДСКОЙ ОБЛАСТИ" ГОРОД БЕЛГОРОД, УЛИЦА ГАГАРИНА, ДОМ 11</t>
  </si>
  <si>
    <t>ОГКУЗ "ГРАЙВОРОНСКАЯ ПСИХИАТРИЧЕСКАЯ БОЛЬНИЦА"</t>
  </si>
  <si>
    <t>ОГКУЗ "ГРАЙВОРОНСКАЯ ПСИХИАТРИЧЕСКАЯ БОЛЬНИЦА" ГРАЙВОРОНСКИЙ РАЙОН, ГОРОД ГРАЙВОРОН, УЛИЦА ТАРАНА, ДОМ 2 Г</t>
  </si>
  <si>
    <t>Областной бюджет для оказания высокотехнологичных видов медицинской помощи (субсидии Федерального бюджета)</t>
  </si>
  <si>
    <t>Областной бюджет для оказания паллиативной помощи</t>
  </si>
  <si>
    <t>Областной бюджет для оказания специализированной высокотехнологичной медицинской помощи</t>
  </si>
  <si>
    <t>Областной бюджет Программа "Развитие здравоохранения Белгородской области на 2014-2020 годы"</t>
  </si>
  <si>
    <t>ОГКУЗ "ПРОТИВОТУБЕРКУЛЁЗНЫЙ ДИСПАНСЕР"</t>
  </si>
  <si>
    <t>ОГКУЗ "ПРОТИВОТУБЕРКУЛЁЗНЫЙ ДИСПАНСЕР" ГОРОД БЕЛГОРОД, УЛИЦА ВОЛЧАНСКАЯ, ДОМ 294</t>
  </si>
  <si>
    <t>РФ Пр РФ в целях развития паллиативной медицинской помощи</t>
  </si>
  <si>
    <t>ОГБУЗ "ГУБКИНСКАЯ ГДБ" АПТЕЧНЫЙ ПУНКТ ОГБУЗ "ГУБКИНСКАЯ ЦРБ",ГУБКИНСКИЙ РАЙОН, ГОРОД ГУБКИН, УЛИЦА ЧАЙКОВСКОГО, ДОМ 21</t>
  </si>
  <si>
    <t>ОГБУЗ "ГУБКИНСКАЯ ЦРБ" АПТЕКА ОГБУЗ "ГУБКИНСКАЯ ЦРБ",ГУБКИНСКИЙ РАЙОН, ГОРОД ГУБКИН, УЛИЦА ЧАЙКОВСКОГО, ДОМ 20</t>
  </si>
  <si>
    <t>ОГБУЗ "ИВНЯНСКАЯ ЦРБ" АПТЕКА ОГБУЗ "ИВНЯНСКАЯ ЦРБ",ИВНЯНСКИЙ РАЙОН, ПОСЁЛОК ИВНЯ, УЛИЦА ПРИВОЛЬНАЯ, ДОМ 1</t>
  </si>
  <si>
    <t>Внебюджетные средства территориального государственного внебюджетного фонда (Средства фонда обязательного медицинского страхования) Итог</t>
  </si>
  <si>
    <t>Областной бюджет (областные лечебно-профилактические учреждения) Итог</t>
  </si>
  <si>
    <t>Областной бюджет для оказания высокотехнологичных видов медицинской помощи (субсидии Федерального бюджета) Итог</t>
  </si>
  <si>
    <t>Областной бюджет для оказания паллиативной помощи Итог</t>
  </si>
  <si>
    <t>Областной бюджет для оказания специализированной высокотехнологичной медицинской помощи Итог</t>
  </si>
  <si>
    <t>Областной бюджет Программа "Развитие здравоохранения Белгородской области на 2014-2020 годы" Итог</t>
  </si>
  <si>
    <t>РФ Пр РФ в целях развития паллиативной медицинской помощи Итог</t>
  </si>
  <si>
    <t>Общий итог</t>
  </si>
  <si>
    <t>ОГБУЗ "АЛЕКСЕЕВСКАЯ ЦРБ" Итог</t>
  </si>
  <si>
    <t>ОГБУЗ "БЕЛГОРОДСКАЯ ЦРБ" Итог</t>
  </si>
  <si>
    <t>ОГБУЗ "БЕЛГОРОДСКИЙ ОНКОЛОГИЧЕСКИЙ ДИСПАНСЕР" Итог</t>
  </si>
  <si>
    <t>ОГБУЗ "БОРИСОВСКАЯ ЦРБ" Итог</t>
  </si>
  <si>
    <t>ОГБУЗ "ВАЛУЙСКАЯ ЦРБ" Итог</t>
  </si>
  <si>
    <t>ОГБУЗ "ГДП № 3 Г. СТАРОГО ОСКОЛА" Итог</t>
  </si>
  <si>
    <t>ОГБУЗ "ГРАЙВОРОНСКАЯ ЦРБ" Итог</t>
  </si>
  <si>
    <t>ОГБУЗ "ГУБКИНСКАЯ ГДБ" Итог</t>
  </si>
  <si>
    <t>ОГБУЗ "ГУБКИНСКАЯ ЦРБ" Итог</t>
  </si>
  <si>
    <t>ОГБУЗ "ИВНЯНСКАЯ ЦРБ" Итог</t>
  </si>
  <si>
    <t>ОГБУЗ "КОРОЧАНСКАЯ ЦРБ" Итог</t>
  </si>
  <si>
    <t>ОГБУЗ "КРАСНОЯРУЖСКАЯ ЦРБ" Итог</t>
  </si>
  <si>
    <t>ОГБУЗ "НОВООСКОЛЬСКАЯ ЦРБ" Итог</t>
  </si>
  <si>
    <t>ОГБУЗ "СОБ СВ. ЛУКИ КРЫМСКОГО" Итог</t>
  </si>
  <si>
    <t>ОГБУЗ "ШЕБЕКИНСКАЯ ЦРБ" Итог</t>
  </si>
  <si>
    <t>ОГБУЗ «Городская больница № 2 г. Белгорода»  Итог</t>
  </si>
  <si>
    <t>ОГБУЗ "БЕЛГОРОДСКОЕ БЮРО СУДЕБНО - МЕДИЦИНСКОЙ ЭКСПЕРТИЗЫ" Итог</t>
  </si>
  <si>
    <t>ОГБУЗ "БЕЛГОРОДСКОЕ ПАТОЛОГОАНАТОМИЧЕСКОЕ БЮРО" Итог</t>
  </si>
  <si>
    <t>ОГБУЗ "ЦЕНТР КРОВИ БЕЛГОРОДСКОЙ ОБЛАСТИ" Итог</t>
  </si>
  <si>
    <t>ОГКУЗ "ГРАЙВОРОНСКАЯ ПСИХИАТРИЧЕСКАЯ БОЛЬНИЦА" Итог</t>
  </si>
  <si>
    <t>ОГКУЗ "ПРОТИВОТУБЕРКУЛЁЗНЫЙ ДИСПАНСЕР" Итог</t>
  </si>
  <si>
    <t>пара</t>
  </si>
  <si>
    <t>Перчатки хирургические из латекса гевеи, опудренные. 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</si>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</sst>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4" fillId="0" borderId="0"/>
  </cellStyleXfs>
  <cellXfs count="41">
    <xf numFmtId="0" fontId="0" fillId="0" borderId="0" xfId="0"/>
    <xf numFmtId="4" fontId="5" fillId="0" borderId="0" xfId="0" applyNumberFormat="1" applyFont="1" applyAlignment="1">
      <alignment horizontal="right" vertical="center"/>
    </xf>
    <xf numFmtId="4" fontId="0" fillId="0" borderId="0" xfId="0" applyNumberFormat="1"/>
    <xf numFmtId="0" fontId="1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 wrapText="1"/>
    </xf>
    <xf numFmtId="3" fontId="0" fillId="0" borderId="0" xfId="0" applyNumberFormat="1"/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/>
    <xf numFmtId="0" fontId="9" fillId="3" borderId="0" xfId="0" applyFont="1" applyFill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B1:H118"/>
  <sheetViews>
    <sheetView tabSelected="1" topLeftCell="A106" zoomScale="85" zoomScaleNormal="85" workbookViewId="0">
      <selection activeCell="E103" sqref="E103"/>
    </sheetView>
  </sheetViews>
  <sheetFormatPr defaultRowHeight="15" outlineLevelRow="3" x14ac:dyDescent="0.25"/>
  <cols>
    <col min="1" max="1" width="1.42578125" customWidth="1"/>
    <col min="2" max="4" width="32.42578125" style="5" customWidth="1"/>
    <col min="5" max="5" width="14.7109375" style="21" customWidth="1"/>
    <col min="6" max="6" width="14.7109375" style="24" customWidth="1"/>
    <col min="7" max="7" width="20.140625" style="2" customWidth="1"/>
    <col min="8" max="8" width="34.42578125" style="5" customWidth="1"/>
  </cols>
  <sheetData>
    <row r="1" spans="2:8" x14ac:dyDescent="0.25">
      <c r="H1" s="23" t="s">
        <v>6</v>
      </c>
    </row>
    <row r="3" spans="2:8" ht="16.5" x14ac:dyDescent="0.25">
      <c r="B3" s="7"/>
      <c r="C3" s="10"/>
      <c r="D3" s="10"/>
      <c r="E3" s="11"/>
      <c r="F3" s="25"/>
      <c r="G3" s="12"/>
      <c r="H3" s="9"/>
    </row>
    <row r="4" spans="2:8" ht="15.75" x14ac:dyDescent="0.25">
      <c r="B4" s="8"/>
      <c r="C4" s="22"/>
      <c r="D4" s="22" t="s">
        <v>8</v>
      </c>
      <c r="E4" s="13"/>
      <c r="F4" s="26"/>
      <c r="G4" s="1"/>
      <c r="H4" s="9"/>
    </row>
    <row r="5" spans="2:8" ht="15.75" x14ac:dyDescent="0.25">
      <c r="B5" s="6"/>
      <c r="C5" s="15"/>
      <c r="D5" s="15"/>
      <c r="E5" s="16"/>
      <c r="F5" s="27"/>
      <c r="G5" s="14"/>
      <c r="H5" s="9"/>
    </row>
    <row r="6" spans="2:8" ht="63" x14ac:dyDescent="0.25">
      <c r="B6" s="32" t="s">
        <v>1</v>
      </c>
      <c r="C6" s="32" t="s">
        <v>0</v>
      </c>
      <c r="D6" s="32" t="s">
        <v>2</v>
      </c>
      <c r="E6" s="33" t="s">
        <v>9</v>
      </c>
      <c r="F6" s="33" t="s">
        <v>7</v>
      </c>
      <c r="G6" s="34" t="s">
        <v>3</v>
      </c>
      <c r="H6" s="34" t="s">
        <v>4</v>
      </c>
    </row>
    <row r="7" spans="2:8" ht="165" outlineLevel="3" x14ac:dyDescent="0.25">
      <c r="B7" s="35" t="s">
        <v>12</v>
      </c>
      <c r="C7" s="35" t="s">
        <v>13</v>
      </c>
      <c r="D7" s="35" t="s">
        <v>94</v>
      </c>
      <c r="E7" s="36">
        <v>600</v>
      </c>
      <c r="F7" s="37" t="s">
        <v>93</v>
      </c>
      <c r="G7" s="38">
        <f>E7*26.4</f>
        <v>15840</v>
      </c>
      <c r="H7" s="39" t="s">
        <v>14</v>
      </c>
    </row>
    <row r="8" spans="2:8" ht="165" outlineLevel="3" x14ac:dyDescent="0.25">
      <c r="B8" s="35" t="s">
        <v>12</v>
      </c>
      <c r="C8" s="35" t="s">
        <v>13</v>
      </c>
      <c r="D8" s="35" t="s">
        <v>96</v>
      </c>
      <c r="E8" s="36">
        <v>21000</v>
      </c>
      <c r="F8" s="37" t="s">
        <v>93</v>
      </c>
      <c r="G8" s="38">
        <f t="shared" ref="G8:G9" si="0">E8*26.4</f>
        <v>554400</v>
      </c>
      <c r="H8" s="39" t="s">
        <v>14</v>
      </c>
    </row>
    <row r="9" spans="2:8" ht="165" outlineLevel="3" x14ac:dyDescent="0.25">
      <c r="B9" s="35" t="s">
        <v>12</v>
      </c>
      <c r="C9" s="35" t="s">
        <v>13</v>
      </c>
      <c r="D9" s="35" t="s">
        <v>97</v>
      </c>
      <c r="E9" s="36">
        <v>22000</v>
      </c>
      <c r="F9" s="37" t="s">
        <v>93</v>
      </c>
      <c r="G9" s="38">
        <f t="shared" si="0"/>
        <v>580800</v>
      </c>
      <c r="H9" s="39" t="s">
        <v>14</v>
      </c>
    </row>
    <row r="10" spans="2:8" ht="28.5" outlineLevel="2" x14ac:dyDescent="0.25">
      <c r="B10" s="35"/>
      <c r="C10" s="40" t="s">
        <v>72</v>
      </c>
      <c r="D10" s="35"/>
      <c r="E10" s="36">
        <f>SUBTOTAL(9,E7:E9)</f>
        <v>43600</v>
      </c>
      <c r="F10" s="37"/>
      <c r="G10" s="38">
        <f>SUBTOTAL(9,G7:G9)</f>
        <v>1151040</v>
      </c>
      <c r="H10" s="39"/>
    </row>
    <row r="11" spans="2:8" ht="165" outlineLevel="3" x14ac:dyDescent="0.25">
      <c r="B11" s="35" t="s">
        <v>12</v>
      </c>
      <c r="C11" s="35" t="s">
        <v>15</v>
      </c>
      <c r="D11" s="35" t="s">
        <v>96</v>
      </c>
      <c r="E11" s="36">
        <v>5000</v>
      </c>
      <c r="F11" s="37" t="s">
        <v>93</v>
      </c>
      <c r="G11" s="38">
        <f>E11*26.4</f>
        <v>132000</v>
      </c>
      <c r="H11" s="39" t="s">
        <v>16</v>
      </c>
    </row>
    <row r="12" spans="2:8" ht="28.5" outlineLevel="2" x14ac:dyDescent="0.25">
      <c r="B12" s="35"/>
      <c r="C12" s="40" t="s">
        <v>73</v>
      </c>
      <c r="D12" s="35"/>
      <c r="E12" s="36">
        <f>SUBTOTAL(9,E11:E11)</f>
        <v>5000</v>
      </c>
      <c r="F12" s="37"/>
      <c r="G12" s="38">
        <f>SUBTOTAL(9,G11:G11)</f>
        <v>132000</v>
      </c>
      <c r="H12" s="39"/>
    </row>
    <row r="13" spans="2:8" ht="165" outlineLevel="3" x14ac:dyDescent="0.25">
      <c r="B13" s="35" t="s">
        <v>12</v>
      </c>
      <c r="C13" s="35" t="s">
        <v>17</v>
      </c>
      <c r="D13" s="35" t="s">
        <v>94</v>
      </c>
      <c r="E13" s="36">
        <v>700</v>
      </c>
      <c r="F13" s="37" t="s">
        <v>93</v>
      </c>
      <c r="G13" s="38">
        <f t="shared" ref="G13:G15" si="1">E13*26.4</f>
        <v>18480</v>
      </c>
      <c r="H13" s="39" t="s">
        <v>18</v>
      </c>
    </row>
    <row r="14" spans="2:8" ht="165" outlineLevel="3" x14ac:dyDescent="0.25">
      <c r="B14" s="35" t="s">
        <v>12</v>
      </c>
      <c r="C14" s="35" t="s">
        <v>17</v>
      </c>
      <c r="D14" s="35" t="s">
        <v>96</v>
      </c>
      <c r="E14" s="36">
        <v>1500</v>
      </c>
      <c r="F14" s="37" t="s">
        <v>93</v>
      </c>
      <c r="G14" s="38">
        <f t="shared" si="1"/>
        <v>39600</v>
      </c>
      <c r="H14" s="39" t="s">
        <v>18</v>
      </c>
    </row>
    <row r="15" spans="2:8" ht="165" outlineLevel="3" x14ac:dyDescent="0.25">
      <c r="B15" s="35" t="s">
        <v>12</v>
      </c>
      <c r="C15" s="35" t="s">
        <v>17</v>
      </c>
      <c r="D15" s="35" t="s">
        <v>97</v>
      </c>
      <c r="E15" s="36">
        <v>7500</v>
      </c>
      <c r="F15" s="37" t="s">
        <v>93</v>
      </c>
      <c r="G15" s="38">
        <f t="shared" si="1"/>
        <v>198000</v>
      </c>
      <c r="H15" s="39" t="s">
        <v>18</v>
      </c>
    </row>
    <row r="16" spans="2:8" ht="42.75" outlineLevel="2" x14ac:dyDescent="0.25">
      <c r="B16" s="35"/>
      <c r="C16" s="40" t="s">
        <v>74</v>
      </c>
      <c r="D16" s="35"/>
      <c r="E16" s="36">
        <f>SUBTOTAL(9,E13:E15)</f>
        <v>9700</v>
      </c>
      <c r="F16" s="37"/>
      <c r="G16" s="38">
        <f>SUBTOTAL(9,G13:G15)</f>
        <v>256080</v>
      </c>
      <c r="H16" s="39"/>
    </row>
    <row r="17" spans="2:8" ht="165" outlineLevel="3" x14ac:dyDescent="0.25">
      <c r="B17" s="35" t="s">
        <v>12</v>
      </c>
      <c r="C17" s="35" t="s">
        <v>19</v>
      </c>
      <c r="D17" s="35" t="s">
        <v>96</v>
      </c>
      <c r="E17" s="36">
        <v>5000</v>
      </c>
      <c r="F17" s="37" t="s">
        <v>93</v>
      </c>
      <c r="G17" s="38">
        <f>E17*26.4</f>
        <v>132000</v>
      </c>
      <c r="H17" s="39" t="s">
        <v>20</v>
      </c>
    </row>
    <row r="18" spans="2:8" ht="28.5" outlineLevel="2" x14ac:dyDescent="0.25">
      <c r="B18" s="35"/>
      <c r="C18" s="40" t="s">
        <v>75</v>
      </c>
      <c r="D18" s="35"/>
      <c r="E18" s="36">
        <f>SUBTOTAL(9,E17:E17)</f>
        <v>5000</v>
      </c>
      <c r="F18" s="37"/>
      <c r="G18" s="38">
        <f>SUBTOTAL(9,G17:G17)</f>
        <v>132000</v>
      </c>
      <c r="H18" s="39"/>
    </row>
    <row r="19" spans="2:8" ht="165" outlineLevel="3" x14ac:dyDescent="0.25">
      <c r="B19" s="35" t="s">
        <v>12</v>
      </c>
      <c r="C19" s="35" t="s">
        <v>21</v>
      </c>
      <c r="D19" s="35" t="s">
        <v>94</v>
      </c>
      <c r="E19" s="36">
        <v>500</v>
      </c>
      <c r="F19" s="37" t="s">
        <v>93</v>
      </c>
      <c r="G19" s="38">
        <f t="shared" ref="G19:G21" si="2">E19*26.4</f>
        <v>13200</v>
      </c>
      <c r="H19" s="39" t="s">
        <v>22</v>
      </c>
    </row>
    <row r="20" spans="2:8" ht="165" outlineLevel="3" x14ac:dyDescent="0.25">
      <c r="B20" s="35" t="s">
        <v>12</v>
      </c>
      <c r="C20" s="35" t="s">
        <v>21</v>
      </c>
      <c r="D20" s="35" t="s">
        <v>96</v>
      </c>
      <c r="E20" s="36">
        <v>18000</v>
      </c>
      <c r="F20" s="37" t="s">
        <v>93</v>
      </c>
      <c r="G20" s="38">
        <f t="shared" si="2"/>
        <v>475200</v>
      </c>
      <c r="H20" s="39" t="s">
        <v>22</v>
      </c>
    </row>
    <row r="21" spans="2:8" ht="165" outlineLevel="3" x14ac:dyDescent="0.25">
      <c r="B21" s="35" t="s">
        <v>12</v>
      </c>
      <c r="C21" s="35" t="s">
        <v>21</v>
      </c>
      <c r="D21" s="35" t="s">
        <v>97</v>
      </c>
      <c r="E21" s="36">
        <v>18000</v>
      </c>
      <c r="F21" s="37" t="s">
        <v>93</v>
      </c>
      <c r="G21" s="38">
        <f t="shared" si="2"/>
        <v>475200</v>
      </c>
      <c r="H21" s="39" t="s">
        <v>22</v>
      </c>
    </row>
    <row r="22" spans="2:8" ht="28.5" outlineLevel="2" x14ac:dyDescent="0.25">
      <c r="B22" s="35"/>
      <c r="C22" s="40" t="s">
        <v>76</v>
      </c>
      <c r="D22" s="35"/>
      <c r="E22" s="36">
        <f>SUBTOTAL(9,E19:E21)</f>
        <v>36500</v>
      </c>
      <c r="F22" s="37"/>
      <c r="G22" s="38">
        <f>SUBTOTAL(9,G19:G21)</f>
        <v>963600</v>
      </c>
      <c r="H22" s="39"/>
    </row>
    <row r="23" spans="2:8" ht="165" outlineLevel="3" x14ac:dyDescent="0.25">
      <c r="B23" s="35" t="s">
        <v>12</v>
      </c>
      <c r="C23" s="35" t="s">
        <v>23</v>
      </c>
      <c r="D23" s="35" t="s">
        <v>94</v>
      </c>
      <c r="E23" s="36">
        <v>1000</v>
      </c>
      <c r="F23" s="37" t="s">
        <v>93</v>
      </c>
      <c r="G23" s="38">
        <f>E23*26.4</f>
        <v>26400</v>
      </c>
      <c r="H23" s="39" t="s">
        <v>24</v>
      </c>
    </row>
    <row r="24" spans="2:8" ht="28.5" outlineLevel="2" x14ac:dyDescent="0.25">
      <c r="B24" s="35"/>
      <c r="C24" s="40" t="s">
        <v>77</v>
      </c>
      <c r="D24" s="35"/>
      <c r="E24" s="36">
        <f>SUBTOTAL(9,E23:E23)</f>
        <v>1000</v>
      </c>
      <c r="F24" s="37"/>
      <c r="G24" s="38">
        <f>SUBTOTAL(9,G23:G23)</f>
        <v>26400</v>
      </c>
      <c r="H24" s="39"/>
    </row>
    <row r="25" spans="2:8" ht="165" outlineLevel="3" x14ac:dyDescent="0.25">
      <c r="B25" s="35" t="s">
        <v>12</v>
      </c>
      <c r="C25" s="35" t="s">
        <v>25</v>
      </c>
      <c r="D25" s="35" t="s">
        <v>96</v>
      </c>
      <c r="E25" s="36">
        <v>8000</v>
      </c>
      <c r="F25" s="37" t="s">
        <v>93</v>
      </c>
      <c r="G25" s="38">
        <f t="shared" ref="G25:G26" si="3">E25*26.4</f>
        <v>211200</v>
      </c>
      <c r="H25" s="39" t="s">
        <v>26</v>
      </c>
    </row>
    <row r="26" spans="2:8" ht="165" outlineLevel="3" x14ac:dyDescent="0.25">
      <c r="B26" s="35" t="s">
        <v>12</v>
      </c>
      <c r="C26" s="35" t="s">
        <v>25</v>
      </c>
      <c r="D26" s="35" t="s">
        <v>97</v>
      </c>
      <c r="E26" s="36">
        <v>8000</v>
      </c>
      <c r="F26" s="37" t="s">
        <v>93</v>
      </c>
      <c r="G26" s="38">
        <f t="shared" si="3"/>
        <v>211200</v>
      </c>
      <c r="H26" s="39" t="s">
        <v>26</v>
      </c>
    </row>
    <row r="27" spans="2:8" ht="28.5" outlineLevel="2" x14ac:dyDescent="0.25">
      <c r="B27" s="35"/>
      <c r="C27" s="40" t="s">
        <v>78</v>
      </c>
      <c r="D27" s="35"/>
      <c r="E27" s="36">
        <f>SUBTOTAL(9,E25:E26)</f>
        <v>16000</v>
      </c>
      <c r="F27" s="37"/>
      <c r="G27" s="38">
        <f>SUBTOTAL(9,G25:G26)</f>
        <v>422400</v>
      </c>
      <c r="H27" s="39"/>
    </row>
    <row r="28" spans="2:8" ht="165" outlineLevel="3" x14ac:dyDescent="0.25">
      <c r="B28" s="35" t="s">
        <v>12</v>
      </c>
      <c r="C28" s="35" t="s">
        <v>27</v>
      </c>
      <c r="D28" s="35" t="s">
        <v>94</v>
      </c>
      <c r="E28" s="36">
        <v>1015</v>
      </c>
      <c r="F28" s="37" t="s">
        <v>93</v>
      </c>
      <c r="G28" s="38">
        <f t="shared" ref="G28:G30" si="4">E28*26.4</f>
        <v>26796</v>
      </c>
      <c r="H28" s="39" t="s">
        <v>28</v>
      </c>
    </row>
    <row r="29" spans="2:8" ht="165" outlineLevel="3" x14ac:dyDescent="0.25">
      <c r="B29" s="35" t="s">
        <v>12</v>
      </c>
      <c r="C29" s="35" t="s">
        <v>27</v>
      </c>
      <c r="D29" s="35" t="s">
        <v>96</v>
      </c>
      <c r="E29" s="36">
        <v>1000</v>
      </c>
      <c r="F29" s="37" t="s">
        <v>93</v>
      </c>
      <c r="G29" s="38">
        <f t="shared" si="4"/>
        <v>26400</v>
      </c>
      <c r="H29" s="39" t="s">
        <v>28</v>
      </c>
    </row>
    <row r="30" spans="2:8" ht="165" outlineLevel="3" x14ac:dyDescent="0.25">
      <c r="B30" s="35" t="s">
        <v>12</v>
      </c>
      <c r="C30" s="35" t="s">
        <v>27</v>
      </c>
      <c r="D30" s="35" t="s">
        <v>97</v>
      </c>
      <c r="E30" s="36">
        <v>1000</v>
      </c>
      <c r="F30" s="37" t="s">
        <v>93</v>
      </c>
      <c r="G30" s="38">
        <f t="shared" si="4"/>
        <v>26400</v>
      </c>
      <c r="H30" s="39" t="s">
        <v>28</v>
      </c>
    </row>
    <row r="31" spans="2:8" ht="28.5" outlineLevel="2" x14ac:dyDescent="0.25">
      <c r="B31" s="35"/>
      <c r="C31" s="40" t="s">
        <v>79</v>
      </c>
      <c r="D31" s="35"/>
      <c r="E31" s="36">
        <f>SUBTOTAL(9,E28:E30)</f>
        <v>3015</v>
      </c>
      <c r="F31" s="37"/>
      <c r="G31" s="38">
        <f>SUBTOTAL(9,G28:G30)</f>
        <v>79596</v>
      </c>
      <c r="H31" s="39"/>
    </row>
    <row r="32" spans="2:8" ht="165" outlineLevel="3" x14ac:dyDescent="0.25">
      <c r="B32" s="35" t="s">
        <v>12</v>
      </c>
      <c r="C32" s="35" t="s">
        <v>29</v>
      </c>
      <c r="D32" s="35" t="s">
        <v>94</v>
      </c>
      <c r="E32" s="36">
        <v>4000</v>
      </c>
      <c r="F32" s="37" t="s">
        <v>93</v>
      </c>
      <c r="G32" s="38">
        <f t="shared" ref="G32:G35" si="5">E32*26.4</f>
        <v>105600</v>
      </c>
      <c r="H32" s="39" t="s">
        <v>30</v>
      </c>
    </row>
    <row r="33" spans="2:8" ht="165" outlineLevel="3" x14ac:dyDescent="0.25">
      <c r="B33" s="35" t="s">
        <v>12</v>
      </c>
      <c r="C33" s="35" t="s">
        <v>29</v>
      </c>
      <c r="D33" s="35" t="s">
        <v>96</v>
      </c>
      <c r="E33" s="36">
        <v>69000</v>
      </c>
      <c r="F33" s="37" t="s">
        <v>93</v>
      </c>
      <c r="G33" s="38">
        <f t="shared" si="5"/>
        <v>1821600</v>
      </c>
      <c r="H33" s="39" t="s">
        <v>30</v>
      </c>
    </row>
    <row r="34" spans="2:8" ht="165" outlineLevel="3" x14ac:dyDescent="0.25">
      <c r="B34" s="35" t="s">
        <v>12</v>
      </c>
      <c r="C34" s="35" t="s">
        <v>29</v>
      </c>
      <c r="D34" s="35" t="s">
        <v>95</v>
      </c>
      <c r="E34" s="36">
        <v>3500</v>
      </c>
      <c r="F34" s="37" t="s">
        <v>93</v>
      </c>
      <c r="G34" s="38">
        <f t="shared" si="5"/>
        <v>92400</v>
      </c>
      <c r="H34" s="39" t="s">
        <v>30</v>
      </c>
    </row>
    <row r="35" spans="2:8" ht="165" outlineLevel="3" x14ac:dyDescent="0.25">
      <c r="B35" s="35" t="s">
        <v>12</v>
      </c>
      <c r="C35" s="35" t="s">
        <v>29</v>
      </c>
      <c r="D35" s="35" t="s">
        <v>97</v>
      </c>
      <c r="E35" s="36">
        <v>55000</v>
      </c>
      <c r="F35" s="37" t="s">
        <v>93</v>
      </c>
      <c r="G35" s="38">
        <f t="shared" si="5"/>
        <v>1452000</v>
      </c>
      <c r="H35" s="39" t="s">
        <v>30</v>
      </c>
    </row>
    <row r="36" spans="2:8" ht="28.5" outlineLevel="2" x14ac:dyDescent="0.25">
      <c r="B36" s="35"/>
      <c r="C36" s="40" t="s">
        <v>80</v>
      </c>
      <c r="D36" s="35"/>
      <c r="E36" s="36">
        <f>SUBTOTAL(9,E32:E35)</f>
        <v>131500</v>
      </c>
      <c r="F36" s="37"/>
      <c r="G36" s="38">
        <f>SUBTOTAL(9,G32:G35)</f>
        <v>3471600</v>
      </c>
      <c r="H36" s="39"/>
    </row>
    <row r="37" spans="2:8" ht="165" outlineLevel="3" x14ac:dyDescent="0.25">
      <c r="B37" s="35" t="s">
        <v>12</v>
      </c>
      <c r="C37" s="35" t="s">
        <v>31</v>
      </c>
      <c r="D37" s="35" t="s">
        <v>96</v>
      </c>
      <c r="E37" s="36">
        <v>2000</v>
      </c>
      <c r="F37" s="37" t="s">
        <v>93</v>
      </c>
      <c r="G37" s="38">
        <f t="shared" ref="G37:G38" si="6">E37*26.4</f>
        <v>52800</v>
      </c>
      <c r="H37" s="39" t="s">
        <v>32</v>
      </c>
    </row>
    <row r="38" spans="2:8" ht="165" outlineLevel="3" x14ac:dyDescent="0.25">
      <c r="B38" s="35" t="s">
        <v>12</v>
      </c>
      <c r="C38" s="35" t="s">
        <v>31</v>
      </c>
      <c r="D38" s="35" t="s">
        <v>95</v>
      </c>
      <c r="E38" s="36">
        <v>1000</v>
      </c>
      <c r="F38" s="37" t="s">
        <v>93</v>
      </c>
      <c r="G38" s="38">
        <f t="shared" si="6"/>
        <v>26400</v>
      </c>
      <c r="H38" s="39" t="s">
        <v>32</v>
      </c>
    </row>
    <row r="39" spans="2:8" ht="28.5" outlineLevel="2" x14ac:dyDescent="0.25">
      <c r="B39" s="35"/>
      <c r="C39" s="40" t="s">
        <v>81</v>
      </c>
      <c r="D39" s="35"/>
      <c r="E39" s="36">
        <f>SUBTOTAL(9,E37:E38)</f>
        <v>3000</v>
      </c>
      <c r="F39" s="37"/>
      <c r="G39" s="38">
        <f>SUBTOTAL(9,G37:G38)</f>
        <v>79200</v>
      </c>
      <c r="H39" s="39"/>
    </row>
    <row r="40" spans="2:8" ht="165" outlineLevel="3" x14ac:dyDescent="0.25">
      <c r="B40" s="35" t="s">
        <v>12</v>
      </c>
      <c r="C40" s="35" t="s">
        <v>33</v>
      </c>
      <c r="D40" s="35" t="s">
        <v>96</v>
      </c>
      <c r="E40" s="36">
        <v>6000</v>
      </c>
      <c r="F40" s="37" t="s">
        <v>93</v>
      </c>
      <c r="G40" s="38">
        <f t="shared" ref="G40:G41" si="7">E40*26.4</f>
        <v>158400</v>
      </c>
      <c r="H40" s="39" t="s">
        <v>34</v>
      </c>
    </row>
    <row r="41" spans="2:8" ht="165" outlineLevel="3" x14ac:dyDescent="0.25">
      <c r="B41" s="35" t="s">
        <v>12</v>
      </c>
      <c r="C41" s="35" t="s">
        <v>33</v>
      </c>
      <c r="D41" s="35" t="s">
        <v>95</v>
      </c>
      <c r="E41" s="36">
        <v>600</v>
      </c>
      <c r="F41" s="37" t="s">
        <v>93</v>
      </c>
      <c r="G41" s="38">
        <f t="shared" si="7"/>
        <v>15840</v>
      </c>
      <c r="H41" s="39" t="s">
        <v>34</v>
      </c>
    </row>
    <row r="42" spans="2:8" ht="28.5" outlineLevel="2" x14ac:dyDescent="0.25">
      <c r="B42" s="35"/>
      <c r="C42" s="40" t="s">
        <v>82</v>
      </c>
      <c r="D42" s="35"/>
      <c r="E42" s="36">
        <f>SUBTOTAL(9,E40:E41)</f>
        <v>6600</v>
      </c>
      <c r="F42" s="37"/>
      <c r="G42" s="38">
        <f>SUBTOTAL(9,G40:G41)</f>
        <v>174240</v>
      </c>
      <c r="H42" s="39"/>
    </row>
    <row r="43" spans="2:8" ht="165" outlineLevel="3" x14ac:dyDescent="0.25">
      <c r="B43" s="35" t="s">
        <v>12</v>
      </c>
      <c r="C43" s="35" t="s">
        <v>35</v>
      </c>
      <c r="D43" s="35" t="s">
        <v>96</v>
      </c>
      <c r="E43" s="36">
        <v>2000</v>
      </c>
      <c r="F43" s="37" t="s">
        <v>93</v>
      </c>
      <c r="G43" s="38">
        <f t="shared" ref="G43:G44" si="8">E43*26.4</f>
        <v>52800</v>
      </c>
      <c r="H43" s="39" t="s">
        <v>36</v>
      </c>
    </row>
    <row r="44" spans="2:8" ht="165" outlineLevel="3" x14ac:dyDescent="0.25">
      <c r="B44" s="35" t="s">
        <v>12</v>
      </c>
      <c r="C44" s="35" t="s">
        <v>35</v>
      </c>
      <c r="D44" s="35" t="s">
        <v>95</v>
      </c>
      <c r="E44" s="36">
        <v>500</v>
      </c>
      <c r="F44" s="37" t="s">
        <v>93</v>
      </c>
      <c r="G44" s="38">
        <f t="shared" si="8"/>
        <v>13200</v>
      </c>
      <c r="H44" s="39" t="s">
        <v>36</v>
      </c>
    </row>
    <row r="45" spans="2:8" ht="42.75" outlineLevel="2" x14ac:dyDescent="0.25">
      <c r="B45" s="35"/>
      <c r="C45" s="40" t="s">
        <v>83</v>
      </c>
      <c r="D45" s="35"/>
      <c r="E45" s="36">
        <f>SUBTOTAL(9,E43:E44)</f>
        <v>2500</v>
      </c>
      <c r="F45" s="37"/>
      <c r="G45" s="38">
        <f>SUBTOTAL(9,G43:G44)</f>
        <v>66000</v>
      </c>
      <c r="H45" s="39"/>
    </row>
    <row r="46" spans="2:8" ht="165" outlineLevel="3" x14ac:dyDescent="0.25">
      <c r="B46" s="35" t="s">
        <v>12</v>
      </c>
      <c r="C46" s="35" t="s">
        <v>37</v>
      </c>
      <c r="D46" s="35" t="s">
        <v>95</v>
      </c>
      <c r="E46" s="36">
        <v>200</v>
      </c>
      <c r="F46" s="37" t="s">
        <v>93</v>
      </c>
      <c r="G46" s="38">
        <f>E46*26.4</f>
        <v>5280</v>
      </c>
      <c r="H46" s="39" t="s">
        <v>38</v>
      </c>
    </row>
    <row r="47" spans="2:8" ht="42.75" outlineLevel="2" x14ac:dyDescent="0.25">
      <c r="B47" s="35"/>
      <c r="C47" s="40" t="s">
        <v>84</v>
      </c>
      <c r="D47" s="35"/>
      <c r="E47" s="36">
        <f>SUBTOTAL(9,E46:E46)</f>
        <v>200</v>
      </c>
      <c r="F47" s="37"/>
      <c r="G47" s="38">
        <f>SUBTOTAL(9,G46:G46)</f>
        <v>5280</v>
      </c>
      <c r="H47" s="39"/>
    </row>
    <row r="48" spans="2:8" ht="165" outlineLevel="3" x14ac:dyDescent="0.25">
      <c r="B48" s="35" t="s">
        <v>12</v>
      </c>
      <c r="C48" s="35" t="s">
        <v>39</v>
      </c>
      <c r="D48" s="35" t="s">
        <v>94</v>
      </c>
      <c r="E48" s="36">
        <v>4000</v>
      </c>
      <c r="F48" s="37" t="s">
        <v>93</v>
      </c>
      <c r="G48" s="38">
        <f t="shared" ref="G48:G50" si="9">E48*26.4</f>
        <v>105600</v>
      </c>
      <c r="H48" s="39" t="s">
        <v>40</v>
      </c>
    </row>
    <row r="49" spans="2:8" ht="165" outlineLevel="3" x14ac:dyDescent="0.25">
      <c r="B49" s="35" t="s">
        <v>12</v>
      </c>
      <c r="C49" s="35" t="s">
        <v>39</v>
      </c>
      <c r="D49" s="35" t="s">
        <v>96</v>
      </c>
      <c r="E49" s="36">
        <v>110000</v>
      </c>
      <c r="F49" s="37" t="s">
        <v>93</v>
      </c>
      <c r="G49" s="38">
        <f t="shared" si="9"/>
        <v>2904000</v>
      </c>
      <c r="H49" s="39" t="s">
        <v>40</v>
      </c>
    </row>
    <row r="50" spans="2:8" ht="165" outlineLevel="3" x14ac:dyDescent="0.25">
      <c r="B50" s="35" t="s">
        <v>12</v>
      </c>
      <c r="C50" s="35" t="s">
        <v>39</v>
      </c>
      <c r="D50" s="35" t="s">
        <v>97</v>
      </c>
      <c r="E50" s="36">
        <v>40000</v>
      </c>
      <c r="F50" s="37" t="s">
        <v>93</v>
      </c>
      <c r="G50" s="38">
        <f t="shared" si="9"/>
        <v>1056000</v>
      </c>
      <c r="H50" s="39" t="s">
        <v>40</v>
      </c>
    </row>
    <row r="51" spans="2:8" ht="28.5" outlineLevel="2" x14ac:dyDescent="0.25">
      <c r="B51" s="35"/>
      <c r="C51" s="40" t="s">
        <v>85</v>
      </c>
      <c r="D51" s="35"/>
      <c r="E51" s="36">
        <f>SUBTOTAL(9,E48:E50)</f>
        <v>154000</v>
      </c>
      <c r="F51" s="37"/>
      <c r="G51" s="38">
        <f>SUBTOTAL(9,G48:G50)</f>
        <v>4065600</v>
      </c>
      <c r="H51" s="39"/>
    </row>
    <row r="52" spans="2:8" ht="165" outlineLevel="3" x14ac:dyDescent="0.25">
      <c r="B52" s="35" t="s">
        <v>12</v>
      </c>
      <c r="C52" s="35" t="s">
        <v>41</v>
      </c>
      <c r="D52" s="35" t="s">
        <v>96</v>
      </c>
      <c r="E52" s="36">
        <v>4000</v>
      </c>
      <c r="F52" s="37" t="s">
        <v>93</v>
      </c>
      <c r="G52" s="38">
        <f t="shared" ref="G52:G53" si="10">E52*26.4</f>
        <v>105600</v>
      </c>
      <c r="H52" s="39" t="s">
        <v>42</v>
      </c>
    </row>
    <row r="53" spans="2:8" ht="165" outlineLevel="3" x14ac:dyDescent="0.25">
      <c r="B53" s="35" t="s">
        <v>12</v>
      </c>
      <c r="C53" s="35" t="s">
        <v>41</v>
      </c>
      <c r="D53" s="35" t="s">
        <v>97</v>
      </c>
      <c r="E53" s="36">
        <v>6000</v>
      </c>
      <c r="F53" s="37" t="s">
        <v>93</v>
      </c>
      <c r="G53" s="38">
        <f t="shared" si="10"/>
        <v>158400</v>
      </c>
      <c r="H53" s="39" t="s">
        <v>42</v>
      </c>
    </row>
    <row r="54" spans="2:8" ht="28.5" outlineLevel="2" x14ac:dyDescent="0.25">
      <c r="B54" s="35"/>
      <c r="C54" s="40" t="s">
        <v>86</v>
      </c>
      <c r="D54" s="35"/>
      <c r="E54" s="36">
        <f>SUBTOTAL(9,E52:E53)</f>
        <v>10000</v>
      </c>
      <c r="F54" s="37"/>
      <c r="G54" s="38">
        <f>SUBTOTAL(9,G52:G53)</f>
        <v>264000</v>
      </c>
      <c r="H54" s="39"/>
    </row>
    <row r="55" spans="2:8" ht="165" outlineLevel="3" x14ac:dyDescent="0.25">
      <c r="B55" s="35" t="s">
        <v>12</v>
      </c>
      <c r="C55" s="35" t="s">
        <v>43</v>
      </c>
      <c r="D55" s="35" t="s">
        <v>94</v>
      </c>
      <c r="E55" s="36">
        <v>5000</v>
      </c>
      <c r="F55" s="37" t="s">
        <v>93</v>
      </c>
      <c r="G55" s="38">
        <f t="shared" ref="G55:G58" si="11">E55*26.4</f>
        <v>132000</v>
      </c>
      <c r="H55" s="39" t="s">
        <v>44</v>
      </c>
    </row>
    <row r="56" spans="2:8" ht="165" outlineLevel="3" x14ac:dyDescent="0.25">
      <c r="B56" s="35" t="s">
        <v>12</v>
      </c>
      <c r="C56" s="35" t="s">
        <v>43</v>
      </c>
      <c r="D56" s="35" t="s">
        <v>96</v>
      </c>
      <c r="E56" s="36">
        <v>160000</v>
      </c>
      <c r="F56" s="37" t="s">
        <v>93</v>
      </c>
      <c r="G56" s="38">
        <f t="shared" si="11"/>
        <v>4224000</v>
      </c>
      <c r="H56" s="39" t="s">
        <v>44</v>
      </c>
    </row>
    <row r="57" spans="2:8" ht="165" outlineLevel="3" x14ac:dyDescent="0.25">
      <c r="B57" s="35" t="s">
        <v>12</v>
      </c>
      <c r="C57" s="35" t="s">
        <v>43</v>
      </c>
      <c r="D57" s="35" t="s">
        <v>95</v>
      </c>
      <c r="E57" s="36">
        <v>2000</v>
      </c>
      <c r="F57" s="37" t="s">
        <v>93</v>
      </c>
      <c r="G57" s="38">
        <f t="shared" si="11"/>
        <v>52800</v>
      </c>
      <c r="H57" s="39" t="s">
        <v>44</v>
      </c>
    </row>
    <row r="58" spans="2:8" ht="165" outlineLevel="3" x14ac:dyDescent="0.25">
      <c r="B58" s="35" t="s">
        <v>12</v>
      </c>
      <c r="C58" s="35" t="s">
        <v>43</v>
      </c>
      <c r="D58" s="35" t="s">
        <v>97</v>
      </c>
      <c r="E58" s="36">
        <v>140000</v>
      </c>
      <c r="F58" s="37" t="s">
        <v>93</v>
      </c>
      <c r="G58" s="38">
        <f t="shared" si="11"/>
        <v>3696000</v>
      </c>
      <c r="H58" s="39" t="s">
        <v>44</v>
      </c>
    </row>
    <row r="59" spans="2:8" ht="28.5" outlineLevel="2" x14ac:dyDescent="0.25">
      <c r="B59" s="35"/>
      <c r="C59" s="40" t="s">
        <v>87</v>
      </c>
      <c r="D59" s="35"/>
      <c r="E59" s="36">
        <f>SUBTOTAL(9,E55:E58)</f>
        <v>307000</v>
      </c>
      <c r="F59" s="37"/>
      <c r="G59" s="38">
        <f>SUBTOTAL(9,G55:G58)</f>
        <v>8104800</v>
      </c>
      <c r="H59" s="39"/>
    </row>
    <row r="60" spans="2:8" ht="99.75" outlineLevel="1" x14ac:dyDescent="0.25">
      <c r="B60" s="40" t="s">
        <v>64</v>
      </c>
      <c r="C60" s="35"/>
      <c r="D60" s="35"/>
      <c r="E60" s="36">
        <f>SUBTOTAL(9,E7:E58)</f>
        <v>734615</v>
      </c>
      <c r="F60" s="37"/>
      <c r="G60" s="38">
        <f>SUBTOTAL(9,G7:G58)</f>
        <v>19393836</v>
      </c>
      <c r="H60" s="39"/>
    </row>
    <row r="61" spans="2:8" ht="165" outlineLevel="3" x14ac:dyDescent="0.25">
      <c r="B61" s="35" t="s">
        <v>45</v>
      </c>
      <c r="C61" s="35" t="s">
        <v>13</v>
      </c>
      <c r="D61" s="35" t="s">
        <v>96</v>
      </c>
      <c r="E61" s="36">
        <v>300</v>
      </c>
      <c r="F61" s="37" t="s">
        <v>93</v>
      </c>
      <c r="G61" s="38">
        <f t="shared" ref="G61:G63" si="12">E61*26.4</f>
        <v>7920</v>
      </c>
      <c r="H61" s="39" t="s">
        <v>14</v>
      </c>
    </row>
    <row r="62" spans="2:8" ht="165" outlineLevel="3" x14ac:dyDescent="0.25">
      <c r="B62" s="35" t="s">
        <v>45</v>
      </c>
      <c r="C62" s="35" t="s">
        <v>13</v>
      </c>
      <c r="D62" s="35" t="s">
        <v>95</v>
      </c>
      <c r="E62" s="36">
        <v>200</v>
      </c>
      <c r="F62" s="37" t="s">
        <v>93</v>
      </c>
      <c r="G62" s="38">
        <f t="shared" si="12"/>
        <v>5280</v>
      </c>
      <c r="H62" s="39" t="s">
        <v>14</v>
      </c>
    </row>
    <row r="63" spans="2:8" ht="165" outlineLevel="3" x14ac:dyDescent="0.25">
      <c r="B63" s="35" t="s">
        <v>45</v>
      </c>
      <c r="C63" s="35" t="s">
        <v>13</v>
      </c>
      <c r="D63" s="35" t="s">
        <v>97</v>
      </c>
      <c r="E63" s="36">
        <v>300</v>
      </c>
      <c r="F63" s="37" t="s">
        <v>93</v>
      </c>
      <c r="G63" s="38">
        <f t="shared" si="12"/>
        <v>7920</v>
      </c>
      <c r="H63" s="39" t="s">
        <v>14</v>
      </c>
    </row>
    <row r="64" spans="2:8" ht="28.5" outlineLevel="2" x14ac:dyDescent="0.25">
      <c r="B64" s="35"/>
      <c r="C64" s="40" t="s">
        <v>72</v>
      </c>
      <c r="D64" s="35"/>
      <c r="E64" s="36">
        <f>SUBTOTAL(9,E61:E63)</f>
        <v>800</v>
      </c>
      <c r="F64" s="37"/>
      <c r="G64" s="38">
        <f>SUBTOTAL(9,G61:G63)</f>
        <v>21120</v>
      </c>
      <c r="H64" s="39"/>
    </row>
    <row r="65" spans="2:8" ht="165" outlineLevel="3" x14ac:dyDescent="0.25">
      <c r="B65" s="35" t="s">
        <v>45</v>
      </c>
      <c r="C65" s="35" t="s">
        <v>46</v>
      </c>
      <c r="D65" s="35" t="s">
        <v>94</v>
      </c>
      <c r="E65" s="36">
        <v>1000</v>
      </c>
      <c r="F65" s="37" t="s">
        <v>93</v>
      </c>
      <c r="G65" s="38">
        <f t="shared" ref="G65:G68" si="13">E65*26.4</f>
        <v>26400</v>
      </c>
      <c r="H65" s="39" t="s">
        <v>47</v>
      </c>
    </row>
    <row r="66" spans="2:8" ht="165" outlineLevel="3" x14ac:dyDescent="0.25">
      <c r="B66" s="35" t="s">
        <v>45</v>
      </c>
      <c r="C66" s="35" t="s">
        <v>46</v>
      </c>
      <c r="D66" s="35" t="s">
        <v>96</v>
      </c>
      <c r="E66" s="36">
        <v>15000</v>
      </c>
      <c r="F66" s="37" t="s">
        <v>93</v>
      </c>
      <c r="G66" s="38">
        <f t="shared" si="13"/>
        <v>396000</v>
      </c>
      <c r="H66" s="39" t="s">
        <v>47</v>
      </c>
    </row>
    <row r="67" spans="2:8" ht="165" outlineLevel="3" x14ac:dyDescent="0.25">
      <c r="B67" s="35" t="s">
        <v>45</v>
      </c>
      <c r="C67" s="35" t="s">
        <v>46</v>
      </c>
      <c r="D67" s="35" t="s">
        <v>95</v>
      </c>
      <c r="E67" s="36">
        <v>1000</v>
      </c>
      <c r="F67" s="37" t="s">
        <v>93</v>
      </c>
      <c r="G67" s="38">
        <f t="shared" si="13"/>
        <v>26400</v>
      </c>
      <c r="H67" s="39" t="s">
        <v>47</v>
      </c>
    </row>
    <row r="68" spans="2:8" ht="165" outlineLevel="3" x14ac:dyDescent="0.25">
      <c r="B68" s="35" t="s">
        <v>45</v>
      </c>
      <c r="C68" s="35" t="s">
        <v>46</v>
      </c>
      <c r="D68" s="35" t="s">
        <v>97</v>
      </c>
      <c r="E68" s="36">
        <v>6000</v>
      </c>
      <c r="F68" s="37" t="s">
        <v>93</v>
      </c>
      <c r="G68" s="38">
        <f t="shared" si="13"/>
        <v>158400</v>
      </c>
      <c r="H68" s="39" t="s">
        <v>47</v>
      </c>
    </row>
    <row r="69" spans="2:8" ht="57" outlineLevel="2" x14ac:dyDescent="0.25">
      <c r="B69" s="35"/>
      <c r="C69" s="40" t="s">
        <v>88</v>
      </c>
      <c r="D69" s="35"/>
      <c r="E69" s="36">
        <f>SUBTOTAL(9,E65:E68)</f>
        <v>23000</v>
      </c>
      <c r="F69" s="37"/>
      <c r="G69" s="38">
        <f>SUBTOTAL(9,G65:G68)</f>
        <v>607200</v>
      </c>
      <c r="H69" s="39"/>
    </row>
    <row r="70" spans="2:8" ht="165" outlineLevel="3" x14ac:dyDescent="0.25">
      <c r="B70" s="35" t="s">
        <v>45</v>
      </c>
      <c r="C70" s="35" t="s">
        <v>48</v>
      </c>
      <c r="D70" s="35" t="s">
        <v>96</v>
      </c>
      <c r="E70" s="36">
        <v>4000</v>
      </c>
      <c r="F70" s="37" t="s">
        <v>93</v>
      </c>
      <c r="G70" s="38">
        <f>E70*26.4</f>
        <v>105600</v>
      </c>
      <c r="H70" s="39" t="s">
        <v>49</v>
      </c>
    </row>
    <row r="71" spans="2:8" ht="42.75" outlineLevel="2" x14ac:dyDescent="0.25">
      <c r="B71" s="35"/>
      <c r="C71" s="40" t="s">
        <v>89</v>
      </c>
      <c r="D71" s="35"/>
      <c r="E71" s="36">
        <f>SUBTOTAL(9,E70:E70)</f>
        <v>4000</v>
      </c>
      <c r="F71" s="37"/>
      <c r="G71" s="38">
        <f>SUBTOTAL(9,G70:G70)</f>
        <v>105600</v>
      </c>
      <c r="H71" s="39"/>
    </row>
    <row r="72" spans="2:8" ht="165" outlineLevel="3" x14ac:dyDescent="0.25">
      <c r="B72" s="35" t="s">
        <v>45</v>
      </c>
      <c r="C72" s="35" t="s">
        <v>21</v>
      </c>
      <c r="D72" s="35" t="s">
        <v>96</v>
      </c>
      <c r="E72" s="36">
        <v>2400</v>
      </c>
      <c r="F72" s="37" t="s">
        <v>93</v>
      </c>
      <c r="G72" s="38">
        <f>E72*26.4</f>
        <v>63360</v>
      </c>
      <c r="H72" s="39" t="s">
        <v>22</v>
      </c>
    </row>
    <row r="73" spans="2:8" ht="28.5" outlineLevel="2" x14ac:dyDescent="0.25">
      <c r="B73" s="35"/>
      <c r="C73" s="40" t="s">
        <v>76</v>
      </c>
      <c r="D73" s="35"/>
      <c r="E73" s="36">
        <f>SUBTOTAL(9,E72:E72)</f>
        <v>2400</v>
      </c>
      <c r="F73" s="37"/>
      <c r="G73" s="38">
        <f>SUBTOTAL(9,G72:G72)</f>
        <v>63360</v>
      </c>
      <c r="H73" s="39"/>
    </row>
    <row r="74" spans="2:8" ht="165" outlineLevel="3" x14ac:dyDescent="0.25">
      <c r="B74" s="35" t="s">
        <v>45</v>
      </c>
      <c r="C74" s="35" t="s">
        <v>29</v>
      </c>
      <c r="D74" s="35" t="s">
        <v>96</v>
      </c>
      <c r="E74" s="36">
        <v>500</v>
      </c>
      <c r="F74" s="37" t="s">
        <v>93</v>
      </c>
      <c r="G74" s="38">
        <f t="shared" ref="G74:G75" si="14">E74*26.4</f>
        <v>13200</v>
      </c>
      <c r="H74" s="39" t="s">
        <v>30</v>
      </c>
    </row>
    <row r="75" spans="2:8" ht="165" outlineLevel="3" x14ac:dyDescent="0.25">
      <c r="B75" s="35" t="s">
        <v>45</v>
      </c>
      <c r="C75" s="35" t="s">
        <v>29</v>
      </c>
      <c r="D75" s="35" t="s">
        <v>97</v>
      </c>
      <c r="E75" s="36">
        <v>1000</v>
      </c>
      <c r="F75" s="37" t="s">
        <v>93</v>
      </c>
      <c r="G75" s="38">
        <f t="shared" si="14"/>
        <v>26400</v>
      </c>
      <c r="H75" s="39" t="s">
        <v>30</v>
      </c>
    </row>
    <row r="76" spans="2:8" ht="28.5" outlineLevel="2" x14ac:dyDescent="0.25">
      <c r="B76" s="35"/>
      <c r="C76" s="40" t="s">
        <v>80</v>
      </c>
      <c r="D76" s="35"/>
      <c r="E76" s="36">
        <f>SUBTOTAL(9,E74:E75)</f>
        <v>1500</v>
      </c>
      <c r="F76" s="37"/>
      <c r="G76" s="38">
        <f>SUBTOTAL(9,G74:G75)</f>
        <v>39600</v>
      </c>
      <c r="H76" s="39"/>
    </row>
    <row r="77" spans="2:8" ht="165" outlineLevel="3" x14ac:dyDescent="0.25">
      <c r="B77" s="35" t="s">
        <v>45</v>
      </c>
      <c r="C77" s="35" t="s">
        <v>39</v>
      </c>
      <c r="D77" s="35" t="s">
        <v>96</v>
      </c>
      <c r="E77" s="36">
        <v>3800</v>
      </c>
      <c r="F77" s="37" t="s">
        <v>93</v>
      </c>
      <c r="G77" s="38">
        <f>E77*26.4</f>
        <v>100320</v>
      </c>
      <c r="H77" s="39" t="s">
        <v>40</v>
      </c>
    </row>
    <row r="78" spans="2:8" ht="28.5" outlineLevel="2" x14ac:dyDescent="0.25">
      <c r="B78" s="35"/>
      <c r="C78" s="40" t="s">
        <v>85</v>
      </c>
      <c r="D78" s="35"/>
      <c r="E78" s="36">
        <f>SUBTOTAL(9,E77:E77)</f>
        <v>3800</v>
      </c>
      <c r="F78" s="37"/>
      <c r="G78" s="38">
        <f>SUBTOTAL(9,G77:G77)</f>
        <v>100320</v>
      </c>
      <c r="H78" s="39"/>
    </row>
    <row r="79" spans="2:8" ht="165" outlineLevel="3" x14ac:dyDescent="0.25">
      <c r="B79" s="35" t="s">
        <v>45</v>
      </c>
      <c r="C79" s="35" t="s">
        <v>50</v>
      </c>
      <c r="D79" s="35" t="s">
        <v>96</v>
      </c>
      <c r="E79" s="36">
        <v>7000</v>
      </c>
      <c r="F79" s="37" t="s">
        <v>93</v>
      </c>
      <c r="G79" s="38">
        <f>E79*26.4</f>
        <v>184800</v>
      </c>
      <c r="H79" s="39" t="s">
        <v>51</v>
      </c>
    </row>
    <row r="80" spans="2:8" ht="42.75" outlineLevel="2" x14ac:dyDescent="0.25">
      <c r="B80" s="35"/>
      <c r="C80" s="40" t="s">
        <v>90</v>
      </c>
      <c r="D80" s="35"/>
      <c r="E80" s="36">
        <f>SUBTOTAL(9,E79:E79)</f>
        <v>7000</v>
      </c>
      <c r="F80" s="37"/>
      <c r="G80" s="38">
        <f>SUBTOTAL(9,G79:G79)</f>
        <v>184800</v>
      </c>
      <c r="H80" s="39"/>
    </row>
    <row r="81" spans="2:8" ht="165" outlineLevel="3" x14ac:dyDescent="0.25">
      <c r="B81" s="35" t="s">
        <v>45</v>
      </c>
      <c r="C81" s="35" t="s">
        <v>41</v>
      </c>
      <c r="D81" s="35" t="s">
        <v>96</v>
      </c>
      <c r="E81" s="36">
        <v>1000</v>
      </c>
      <c r="F81" s="37" t="s">
        <v>93</v>
      </c>
      <c r="G81" s="38">
        <f t="shared" ref="G81:G82" si="15">E81*26.4</f>
        <v>26400</v>
      </c>
      <c r="H81" s="39" t="s">
        <v>42</v>
      </c>
    </row>
    <row r="82" spans="2:8" ht="165" outlineLevel="3" x14ac:dyDescent="0.25">
      <c r="B82" s="35" t="s">
        <v>45</v>
      </c>
      <c r="C82" s="35" t="s">
        <v>41</v>
      </c>
      <c r="D82" s="35" t="s">
        <v>97</v>
      </c>
      <c r="E82" s="36">
        <v>1000</v>
      </c>
      <c r="F82" s="37" t="s">
        <v>93</v>
      </c>
      <c r="G82" s="38">
        <f t="shared" si="15"/>
        <v>26400</v>
      </c>
      <c r="H82" s="39" t="s">
        <v>42</v>
      </c>
    </row>
    <row r="83" spans="2:8" ht="28.5" outlineLevel="2" x14ac:dyDescent="0.25">
      <c r="B83" s="35"/>
      <c r="C83" s="40" t="s">
        <v>86</v>
      </c>
      <c r="D83" s="35"/>
      <c r="E83" s="36">
        <f>SUBTOTAL(9,E81:E82)</f>
        <v>2000</v>
      </c>
      <c r="F83" s="37"/>
      <c r="G83" s="38">
        <f>SUBTOTAL(9,G81:G82)</f>
        <v>52800</v>
      </c>
      <c r="H83" s="39"/>
    </row>
    <row r="84" spans="2:8" ht="165" outlineLevel="3" x14ac:dyDescent="0.25">
      <c r="B84" s="35" t="s">
        <v>45</v>
      </c>
      <c r="C84" s="35" t="s">
        <v>52</v>
      </c>
      <c r="D84" s="35" t="s">
        <v>97</v>
      </c>
      <c r="E84" s="36">
        <v>101</v>
      </c>
      <c r="F84" s="37" t="s">
        <v>93</v>
      </c>
      <c r="G84" s="38">
        <f>E84*26.4</f>
        <v>2666.3999999999996</v>
      </c>
      <c r="H84" s="39" t="s">
        <v>53</v>
      </c>
    </row>
    <row r="85" spans="2:8" ht="42.75" outlineLevel="2" x14ac:dyDescent="0.25">
      <c r="B85" s="35"/>
      <c r="C85" s="40" t="s">
        <v>91</v>
      </c>
      <c r="D85" s="35"/>
      <c r="E85" s="36">
        <f>SUBTOTAL(9,E84:E84)</f>
        <v>101</v>
      </c>
      <c r="F85" s="37"/>
      <c r="G85" s="38">
        <f>SUBTOTAL(9,G84:G84)</f>
        <v>2666.3999999999996</v>
      </c>
      <c r="H85" s="39"/>
    </row>
    <row r="86" spans="2:8" ht="57" outlineLevel="1" x14ac:dyDescent="0.25">
      <c r="B86" s="40" t="s">
        <v>65</v>
      </c>
      <c r="C86" s="35"/>
      <c r="D86" s="35"/>
      <c r="E86" s="36">
        <f>SUBTOTAL(9,E61:E84)</f>
        <v>44601</v>
      </c>
      <c r="F86" s="37"/>
      <c r="G86" s="38">
        <f>SUBTOTAL(9,G61:G84)</f>
        <v>1177466.3999999999</v>
      </c>
      <c r="H86" s="39"/>
    </row>
    <row r="87" spans="2:8" ht="165" outlineLevel="3" x14ac:dyDescent="0.25">
      <c r="B87" s="35" t="s">
        <v>54</v>
      </c>
      <c r="C87" s="35" t="s">
        <v>17</v>
      </c>
      <c r="D87" s="35" t="s">
        <v>96</v>
      </c>
      <c r="E87" s="36">
        <v>1000</v>
      </c>
      <c r="F87" s="37" t="s">
        <v>93</v>
      </c>
      <c r="G87" s="38">
        <f>E87*26.4</f>
        <v>26400</v>
      </c>
      <c r="H87" s="39" t="s">
        <v>18</v>
      </c>
    </row>
    <row r="88" spans="2:8" ht="42.75" outlineLevel="2" x14ac:dyDescent="0.25">
      <c r="B88" s="35"/>
      <c r="C88" s="40" t="s">
        <v>74</v>
      </c>
      <c r="D88" s="35"/>
      <c r="E88" s="36">
        <f>SUBTOTAL(9,E87:E87)</f>
        <v>1000</v>
      </c>
      <c r="F88" s="37"/>
      <c r="G88" s="38">
        <f>SUBTOTAL(9,G87:G87)</f>
        <v>26400</v>
      </c>
      <c r="H88" s="39"/>
    </row>
    <row r="89" spans="2:8" ht="85.5" outlineLevel="1" x14ac:dyDescent="0.25">
      <c r="B89" s="40" t="s">
        <v>66</v>
      </c>
      <c r="C89" s="35"/>
      <c r="D89" s="35"/>
      <c r="E89" s="36">
        <f>SUBTOTAL(9,E87:E87)</f>
        <v>1000</v>
      </c>
      <c r="F89" s="37"/>
      <c r="G89" s="38">
        <f>SUBTOTAL(9,G87:G87)</f>
        <v>26400</v>
      </c>
      <c r="H89" s="39"/>
    </row>
    <row r="90" spans="2:8" ht="165" outlineLevel="3" x14ac:dyDescent="0.25">
      <c r="B90" s="35" t="s">
        <v>55</v>
      </c>
      <c r="C90" s="35" t="s">
        <v>17</v>
      </c>
      <c r="D90" s="35" t="s">
        <v>96</v>
      </c>
      <c r="E90" s="36">
        <v>100</v>
      </c>
      <c r="F90" s="37" t="s">
        <v>93</v>
      </c>
      <c r="G90" s="38">
        <f t="shared" ref="G90:G91" si="16">E90*26.4</f>
        <v>2640</v>
      </c>
      <c r="H90" s="39" t="s">
        <v>18</v>
      </c>
    </row>
    <row r="91" spans="2:8" ht="165" outlineLevel="3" x14ac:dyDescent="0.25">
      <c r="B91" s="35" t="s">
        <v>55</v>
      </c>
      <c r="C91" s="35" t="s">
        <v>17</v>
      </c>
      <c r="D91" s="35" t="s">
        <v>97</v>
      </c>
      <c r="E91" s="36">
        <v>1000</v>
      </c>
      <c r="F91" s="37" t="s">
        <v>93</v>
      </c>
      <c r="G91" s="38">
        <f t="shared" si="16"/>
        <v>26400</v>
      </c>
      <c r="H91" s="39" t="s">
        <v>18</v>
      </c>
    </row>
    <row r="92" spans="2:8" ht="42.75" outlineLevel="2" x14ac:dyDescent="0.25">
      <c r="B92" s="35"/>
      <c r="C92" s="40" t="s">
        <v>74</v>
      </c>
      <c r="D92" s="35"/>
      <c r="E92" s="36">
        <f>SUBTOTAL(9,E90:E91)</f>
        <v>1100</v>
      </c>
      <c r="F92" s="37"/>
      <c r="G92" s="38">
        <f>SUBTOTAL(9,G90:G91)</f>
        <v>29040</v>
      </c>
      <c r="H92" s="39"/>
    </row>
    <row r="93" spans="2:8" ht="42.75" outlineLevel="1" x14ac:dyDescent="0.25">
      <c r="B93" s="40" t="s">
        <v>67</v>
      </c>
      <c r="C93" s="35"/>
      <c r="D93" s="35"/>
      <c r="E93" s="36">
        <f>SUBTOTAL(9,E90:E91)</f>
        <v>1100</v>
      </c>
      <c r="F93" s="37"/>
      <c r="G93" s="38">
        <f>SUBTOTAL(9,G90:G91)</f>
        <v>29040</v>
      </c>
      <c r="H93" s="39"/>
    </row>
    <row r="94" spans="2:8" ht="165" outlineLevel="3" x14ac:dyDescent="0.25">
      <c r="B94" s="35" t="s">
        <v>56</v>
      </c>
      <c r="C94" s="35" t="s">
        <v>17</v>
      </c>
      <c r="D94" s="35" t="s">
        <v>96</v>
      </c>
      <c r="E94" s="36">
        <v>2500</v>
      </c>
      <c r="F94" s="37" t="s">
        <v>93</v>
      </c>
      <c r="G94" s="38">
        <f>E94*26.4</f>
        <v>66000</v>
      </c>
      <c r="H94" s="39" t="s">
        <v>18</v>
      </c>
    </row>
    <row r="95" spans="2:8" ht="42.75" outlineLevel="2" x14ac:dyDescent="0.25">
      <c r="B95" s="35"/>
      <c r="C95" s="40" t="s">
        <v>74</v>
      </c>
      <c r="D95" s="35"/>
      <c r="E95" s="36">
        <f>SUBTOTAL(9,E94:E94)</f>
        <v>2500</v>
      </c>
      <c r="F95" s="37"/>
      <c r="G95" s="38">
        <f>SUBTOTAL(9,G94:G94)</f>
        <v>66000</v>
      </c>
      <c r="H95" s="39"/>
    </row>
    <row r="96" spans="2:8" ht="57" outlineLevel="1" x14ac:dyDescent="0.25">
      <c r="B96" s="40" t="s">
        <v>68</v>
      </c>
      <c r="C96" s="35"/>
      <c r="D96" s="35"/>
      <c r="E96" s="36">
        <f>SUBTOTAL(9,E94:E94)</f>
        <v>2500</v>
      </c>
      <c r="F96" s="37"/>
      <c r="G96" s="38">
        <f>SUBTOTAL(9,G94:G94)</f>
        <v>66000</v>
      </c>
      <c r="H96" s="39"/>
    </row>
    <row r="97" spans="2:8" ht="165" outlineLevel="3" x14ac:dyDescent="0.25">
      <c r="B97" s="35" t="s">
        <v>57</v>
      </c>
      <c r="C97" s="35" t="s">
        <v>58</v>
      </c>
      <c r="D97" s="35" t="s">
        <v>94</v>
      </c>
      <c r="E97" s="36">
        <v>3500</v>
      </c>
      <c r="F97" s="37" t="s">
        <v>93</v>
      </c>
      <c r="G97" s="38">
        <f t="shared" ref="G97:G100" si="17">E97*26.4</f>
        <v>92400</v>
      </c>
      <c r="H97" s="39" t="s">
        <v>59</v>
      </c>
    </row>
    <row r="98" spans="2:8" ht="165" outlineLevel="3" x14ac:dyDescent="0.25">
      <c r="B98" s="35" t="s">
        <v>57</v>
      </c>
      <c r="C98" s="35" t="s">
        <v>58</v>
      </c>
      <c r="D98" s="35" t="s">
        <v>96</v>
      </c>
      <c r="E98" s="36">
        <v>8000</v>
      </c>
      <c r="F98" s="37" t="s">
        <v>93</v>
      </c>
      <c r="G98" s="38">
        <f t="shared" si="17"/>
        <v>211200</v>
      </c>
      <c r="H98" s="39" t="s">
        <v>59</v>
      </c>
    </row>
    <row r="99" spans="2:8" ht="165" outlineLevel="3" x14ac:dyDescent="0.25">
      <c r="B99" s="35" t="s">
        <v>57</v>
      </c>
      <c r="C99" s="35" t="s">
        <v>58</v>
      </c>
      <c r="D99" s="35" t="s">
        <v>95</v>
      </c>
      <c r="E99" s="36">
        <v>200</v>
      </c>
      <c r="F99" s="37" t="s">
        <v>93</v>
      </c>
      <c r="G99" s="38">
        <f t="shared" si="17"/>
        <v>5280</v>
      </c>
      <c r="H99" s="39" t="s">
        <v>59</v>
      </c>
    </row>
    <row r="100" spans="2:8" ht="165" outlineLevel="3" x14ac:dyDescent="0.25">
      <c r="B100" s="35" t="s">
        <v>57</v>
      </c>
      <c r="C100" s="35" t="s">
        <v>58</v>
      </c>
      <c r="D100" s="35" t="s">
        <v>97</v>
      </c>
      <c r="E100" s="36">
        <v>42000</v>
      </c>
      <c r="F100" s="37" t="s">
        <v>93</v>
      </c>
      <c r="G100" s="38">
        <f t="shared" si="17"/>
        <v>1108800</v>
      </c>
      <c r="H100" s="39" t="s">
        <v>59</v>
      </c>
    </row>
    <row r="101" spans="2:8" ht="42.75" outlineLevel="2" x14ac:dyDescent="0.25">
      <c r="B101" s="35"/>
      <c r="C101" s="40" t="s">
        <v>92</v>
      </c>
      <c r="D101" s="35"/>
      <c r="E101" s="36">
        <f>SUBTOTAL(9,E97:E100)</f>
        <v>53700</v>
      </c>
      <c r="F101" s="37"/>
      <c r="G101" s="38">
        <f>SUBTOTAL(9,G97:G100)</f>
        <v>1417680</v>
      </c>
      <c r="H101" s="39"/>
    </row>
    <row r="102" spans="2:8" ht="57" outlineLevel="1" x14ac:dyDescent="0.25">
      <c r="B102" s="40" t="s">
        <v>69</v>
      </c>
      <c r="C102" s="35"/>
      <c r="D102" s="35"/>
      <c r="E102" s="36">
        <f>SUBTOTAL(9,E97:E100)</f>
        <v>53700</v>
      </c>
      <c r="F102" s="37"/>
      <c r="G102" s="38">
        <f>SUBTOTAL(9,G97:G100)</f>
        <v>1417680</v>
      </c>
      <c r="H102" s="39"/>
    </row>
    <row r="103" spans="2:8" ht="165" outlineLevel="3" x14ac:dyDescent="0.25">
      <c r="B103" s="35" t="s">
        <v>60</v>
      </c>
      <c r="C103" s="35" t="s">
        <v>15</v>
      </c>
      <c r="D103" s="35" t="s">
        <v>96</v>
      </c>
      <c r="E103" s="36">
        <v>2000</v>
      </c>
      <c r="F103" s="37" t="s">
        <v>93</v>
      </c>
      <c r="G103" s="38">
        <f>E103*26.4</f>
        <v>52800</v>
      </c>
      <c r="H103" s="39" t="s">
        <v>16</v>
      </c>
    </row>
    <row r="104" spans="2:8" ht="28.5" outlineLevel="2" x14ac:dyDescent="0.25">
      <c r="B104" s="35"/>
      <c r="C104" s="40" t="s">
        <v>73</v>
      </c>
      <c r="D104" s="35"/>
      <c r="E104" s="36">
        <f>SUBTOTAL(9,E103:E103)</f>
        <v>2000</v>
      </c>
      <c r="F104" s="37"/>
      <c r="G104" s="38">
        <f>SUBTOTAL(9,G103:G103)</f>
        <v>52800</v>
      </c>
      <c r="H104" s="39"/>
    </row>
    <row r="105" spans="2:8" ht="165" outlineLevel="3" x14ac:dyDescent="0.25">
      <c r="B105" s="35" t="s">
        <v>60</v>
      </c>
      <c r="C105" s="35" t="s">
        <v>27</v>
      </c>
      <c r="D105" s="35" t="s">
        <v>94</v>
      </c>
      <c r="E105" s="36">
        <v>85</v>
      </c>
      <c r="F105" s="37" t="s">
        <v>93</v>
      </c>
      <c r="G105" s="38">
        <f>E105*26.4</f>
        <v>2244</v>
      </c>
      <c r="H105" s="39" t="s">
        <v>61</v>
      </c>
    </row>
    <row r="106" spans="2:8" ht="28.5" outlineLevel="2" x14ac:dyDescent="0.25">
      <c r="B106" s="35"/>
      <c r="C106" s="40" t="s">
        <v>79</v>
      </c>
      <c r="D106" s="35"/>
      <c r="E106" s="36">
        <f>SUBTOTAL(9,E105:E105)</f>
        <v>85</v>
      </c>
      <c r="F106" s="37"/>
      <c r="G106" s="38">
        <f>SUBTOTAL(9,G105:G105)</f>
        <v>2244</v>
      </c>
      <c r="H106" s="39"/>
    </row>
    <row r="107" spans="2:8" ht="165" outlineLevel="3" x14ac:dyDescent="0.25">
      <c r="B107" s="35" t="s">
        <v>60</v>
      </c>
      <c r="C107" s="35" t="s">
        <v>29</v>
      </c>
      <c r="D107" s="35" t="s">
        <v>96</v>
      </c>
      <c r="E107" s="36">
        <v>1000</v>
      </c>
      <c r="F107" s="37" t="s">
        <v>93</v>
      </c>
      <c r="G107" s="38">
        <f>E107*26.4</f>
        <v>26400</v>
      </c>
      <c r="H107" s="39" t="s">
        <v>62</v>
      </c>
    </row>
    <row r="108" spans="2:8" ht="28.5" outlineLevel="2" x14ac:dyDescent="0.25">
      <c r="B108" s="35"/>
      <c r="C108" s="40" t="s">
        <v>80</v>
      </c>
      <c r="D108" s="35"/>
      <c r="E108" s="36">
        <f>SUBTOTAL(9,E107:E107)</f>
        <v>1000</v>
      </c>
      <c r="F108" s="37"/>
      <c r="G108" s="38">
        <f>SUBTOTAL(9,G107:G107)</f>
        <v>26400</v>
      </c>
      <c r="H108" s="39"/>
    </row>
    <row r="109" spans="2:8" ht="165" outlineLevel="3" x14ac:dyDescent="0.25">
      <c r="B109" s="35" t="s">
        <v>60</v>
      </c>
      <c r="C109" s="35" t="s">
        <v>31</v>
      </c>
      <c r="D109" s="35" t="s">
        <v>96</v>
      </c>
      <c r="E109" s="36">
        <v>1000</v>
      </c>
      <c r="F109" s="37" t="s">
        <v>93</v>
      </c>
      <c r="G109" s="38">
        <f>E109*26.4</f>
        <v>26400</v>
      </c>
      <c r="H109" s="39" t="s">
        <v>63</v>
      </c>
    </row>
    <row r="110" spans="2:8" ht="28.5" outlineLevel="2" x14ac:dyDescent="0.25">
      <c r="B110" s="35"/>
      <c r="C110" s="40" t="s">
        <v>81</v>
      </c>
      <c r="D110" s="35"/>
      <c r="E110" s="36">
        <f>SUBTOTAL(9,E109:E109)</f>
        <v>1000</v>
      </c>
      <c r="F110" s="37"/>
      <c r="G110" s="38">
        <f>SUBTOTAL(9,G109:G109)</f>
        <v>26400</v>
      </c>
      <c r="H110" s="39"/>
    </row>
    <row r="111" spans="2:8" ht="42.75" outlineLevel="1" x14ac:dyDescent="0.25">
      <c r="B111" s="40" t="s">
        <v>70</v>
      </c>
      <c r="C111" s="35"/>
      <c r="D111" s="35"/>
      <c r="E111" s="36">
        <f>SUBTOTAL(9,E103:E109)</f>
        <v>4085</v>
      </c>
      <c r="F111" s="37"/>
      <c r="G111" s="38">
        <f>SUBTOTAL(9,G103:G109)</f>
        <v>107844</v>
      </c>
      <c r="H111" s="39"/>
    </row>
    <row r="112" spans="2:8" x14ac:dyDescent="0.25">
      <c r="B112" s="40" t="s">
        <v>71</v>
      </c>
      <c r="C112" s="35"/>
      <c r="D112" s="35"/>
      <c r="E112" s="36">
        <f>SUBTOTAL(9,E7:E109)</f>
        <v>841601</v>
      </c>
      <c r="F112" s="37"/>
      <c r="G112" s="38">
        <f>SUBTOTAL(9,G7:G109)</f>
        <v>22218266.399999999</v>
      </c>
      <c r="H112" s="39"/>
    </row>
    <row r="113" spans="2:8" x14ac:dyDescent="0.25">
      <c r="B113" s="17" t="s">
        <v>5</v>
      </c>
      <c r="C113" s="17" t="s">
        <v>5</v>
      </c>
      <c r="D113" s="17" t="s">
        <v>5</v>
      </c>
      <c r="E113" s="18"/>
      <c r="F113" s="28"/>
      <c r="G113" s="19"/>
      <c r="H113" s="20"/>
    </row>
    <row r="114" spans="2:8" x14ac:dyDescent="0.25">
      <c r="B114" s="17" t="s">
        <v>5</v>
      </c>
      <c r="C114" s="17" t="s">
        <v>5</v>
      </c>
      <c r="D114" s="17" t="s">
        <v>5</v>
      </c>
      <c r="E114" s="18"/>
      <c r="F114" s="28"/>
      <c r="G114" s="19"/>
      <c r="H114" s="20"/>
    </row>
    <row r="115" spans="2:8" ht="15.75" x14ac:dyDescent="0.25">
      <c r="B115" s="3"/>
      <c r="C115" s="3"/>
      <c r="D115" s="3"/>
      <c r="E115" s="3"/>
      <c r="F115" s="4"/>
      <c r="G115" s="3"/>
      <c r="H115" s="3"/>
    </row>
    <row r="116" spans="2:8" ht="15.75" x14ac:dyDescent="0.25">
      <c r="B116" s="29"/>
      <c r="C116" s="3"/>
      <c r="D116" s="3"/>
      <c r="E116" s="3"/>
      <c r="F116" s="4"/>
      <c r="G116" s="3"/>
      <c r="H116" s="3"/>
    </row>
    <row r="117" spans="2:8" ht="16.5" x14ac:dyDescent="0.25">
      <c r="B117" s="31" t="s">
        <v>10</v>
      </c>
      <c r="C117" s="31"/>
      <c r="D117" s="31"/>
      <c r="E117" s="31"/>
      <c r="F117" s="4"/>
      <c r="G117" s="3"/>
      <c r="H117" s="3"/>
    </row>
    <row r="118" spans="2:8" ht="16.5" x14ac:dyDescent="0.25">
      <c r="B118" s="30" t="s">
        <v>11</v>
      </c>
      <c r="C118" s="31"/>
      <c r="D118" s="31"/>
      <c r="E118" s="31"/>
      <c r="F118" s="3"/>
      <c r="G118" s="3"/>
      <c r="H118" s="3"/>
    </row>
  </sheetData>
  <autoFilter ref="B6:H114"/>
  <pageMargins left="0.31496062992125984" right="0.31496062992125984" top="0.15748031496062992" bottom="0.15748031496062992" header="0.31496062992125984" footer="0.31496062992125984"/>
  <pageSetup paperSize="9" scale="84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РАСПРЕДЕЛЕНИЯ</vt:lpstr>
      <vt:lpstr>Лист1</vt:lpstr>
      <vt:lpstr>Tab.Finan</vt:lpstr>
      <vt:lpstr>'ПЛАН РАСПРЕДЕЛЕНИЯ'!Заголовки_для_печати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Шейченко</dc:creator>
  <cp:lastModifiedBy>RePack by Diakov</cp:lastModifiedBy>
  <cp:lastPrinted>2017-08-11T09:55:09Z</cp:lastPrinted>
  <dcterms:created xsi:type="dcterms:W3CDTF">2013-07-05T07:34:04Z</dcterms:created>
  <dcterms:modified xsi:type="dcterms:W3CDTF">2021-02-16T08:45:08Z</dcterms:modified>
</cp:coreProperties>
</file>